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_2023\SERVIZI\ACEA AMBIENTE\8800006026_EBE_Servizio manutenzione motori elettrici asincroni\cartella per Dario\"/>
    </mc:Choice>
  </mc:AlternateContent>
  <xr:revisionPtr revIDLastSave="0" documentId="13_ncr:1_{486A9A34-5B0A-4148-87CC-8D07EA3C4BE3}" xr6:coauthVersionLast="47" xr6:coauthVersionMax="47" xr10:uidLastSave="{00000000-0000-0000-0000-000000000000}"/>
  <bookViews>
    <workbookView xWindow="-120" yWindow="-120" windowWidth="29040" windowHeight="15960" activeTab="1" xr2:uid="{00000000-000D-0000-FFFF-FFFF00000000}"/>
  </bookViews>
  <sheets>
    <sheet name="ISTRUZIONI" sheetId="2" r:id="rId1"/>
    <sheet name="Scheda Quotazion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67" i="1"/>
  <c r="F68" i="1"/>
  <c r="F69" i="1"/>
  <c r="F70" i="1"/>
  <c r="F71" i="1"/>
  <c r="F66" i="1"/>
  <c r="F59" i="1"/>
  <c r="F60" i="1"/>
  <c r="F61" i="1"/>
  <c r="F62" i="1"/>
  <c r="F58" i="1"/>
  <c r="G6" i="1" l="1"/>
  <c r="F6" i="1"/>
  <c r="H6" i="1" s="1"/>
  <c r="F28" i="1"/>
  <c r="H28" i="1" s="1"/>
  <c r="G28" i="1"/>
  <c r="G53" i="1"/>
  <c r="F53" i="1"/>
  <c r="H53" i="1" s="1"/>
  <c r="F50" i="1"/>
  <c r="H50" i="1" s="1"/>
  <c r="G50" i="1"/>
  <c r="D8" i="1"/>
  <c r="D9" i="1"/>
  <c r="F52" i="1"/>
  <c r="H52" i="1" s="1"/>
  <c r="G52" i="1"/>
  <c r="F51" i="1"/>
  <c r="H51" i="1" s="1"/>
  <c r="G51" i="1"/>
  <c r="G54" i="1" l="1"/>
  <c r="F54" i="1"/>
  <c r="H54" i="1" s="1"/>
  <c r="G49" i="1"/>
  <c r="F49" i="1"/>
  <c r="H49" i="1" s="1"/>
  <c r="F45" i="1"/>
  <c r="H45" i="1" s="1"/>
  <c r="F44" i="1"/>
  <c r="H44" i="1" s="1"/>
  <c r="D40" i="1"/>
  <c r="F40" i="1" s="1"/>
  <c r="H40" i="1" s="1"/>
  <c r="D39" i="1"/>
  <c r="H39" i="1" s="1"/>
  <c r="D38" i="1"/>
  <c r="F38" i="1" s="1"/>
  <c r="H38" i="1" s="1"/>
  <c r="F37" i="1"/>
  <c r="H37" i="1" s="1"/>
  <c r="F36" i="1"/>
  <c r="H36" i="1" s="1"/>
  <c r="F35" i="1"/>
  <c r="H35" i="1" s="1"/>
  <c r="D31" i="1"/>
  <c r="F31" i="1" s="1"/>
  <c r="H31" i="1" s="1"/>
  <c r="D30" i="1"/>
  <c r="F30" i="1" s="1"/>
  <c r="H30" i="1" s="1"/>
  <c r="F29" i="1"/>
  <c r="H29" i="1" s="1"/>
  <c r="D23" i="1"/>
  <c r="F23" i="1" s="1"/>
  <c r="H23" i="1" s="1"/>
  <c r="F22" i="1"/>
  <c r="H22" i="1" s="1"/>
  <c r="D18" i="1"/>
  <c r="F18" i="1" s="1"/>
  <c r="H18" i="1" s="1"/>
  <c r="D17" i="1"/>
  <c r="F17" i="1" s="1"/>
  <c r="H17" i="1" s="1"/>
  <c r="D16" i="1"/>
  <c r="F16" i="1" s="1"/>
  <c r="H16" i="1" s="1"/>
  <c r="D15" i="1"/>
  <c r="F15" i="1" s="1"/>
  <c r="H15" i="1" s="1"/>
  <c r="D14" i="1"/>
  <c r="F14" i="1" s="1"/>
  <c r="H14" i="1" s="1"/>
  <c r="F13" i="1"/>
  <c r="H13" i="1" s="1"/>
  <c r="F9" i="1"/>
  <c r="H9" i="1" s="1"/>
  <c r="F8" i="1"/>
  <c r="H8" i="1" s="1"/>
  <c r="F7" i="1"/>
  <c r="H7" i="1" s="1"/>
  <c r="F73" i="1" l="1"/>
  <c r="G39" i="1"/>
  <c r="G45" i="1"/>
  <c r="G17" i="1"/>
  <c r="G9" i="1"/>
  <c r="G15" i="1"/>
  <c r="G22" i="1"/>
  <c r="G13" i="1"/>
  <c r="G37" i="1"/>
  <c r="G35" i="1"/>
  <c r="G31" i="1"/>
  <c r="G7" i="1"/>
  <c r="G8" i="1"/>
  <c r="G14" i="1"/>
  <c r="G16" i="1"/>
  <c r="G18" i="1"/>
  <c r="G23" i="1"/>
  <c r="G29" i="1"/>
  <c r="G30" i="1"/>
  <c r="G36" i="1"/>
  <c r="G38" i="1"/>
  <c r="G44" i="1"/>
  <c r="G40" i="1"/>
</calcChain>
</file>

<file path=xl/sharedStrings.xml><?xml version="1.0" encoding="utf-8"?>
<sst xmlns="http://schemas.openxmlformats.org/spreadsheetml/2006/main" count="169" uniqueCount="60">
  <si>
    <t>potenza</t>
  </si>
  <si>
    <t>N. di interventi stimati nel Triennio 
(valore non vincolante)</t>
  </si>
  <si>
    <t>Prezzo Unitario a base di gara
€/intervento</t>
  </si>
  <si>
    <t>% di Sconto Offerto rispetto al prezzo unitario a base di gara</t>
  </si>
  <si>
    <t>Prezzo Unitario Offerto</t>
  </si>
  <si>
    <t>Importi a base di gara</t>
  </si>
  <si>
    <r>
      <t xml:space="preserve">&gt; 3 kW e </t>
    </r>
    <r>
      <rPr>
        <sz val="11"/>
        <color indexed="8"/>
        <rFont val="Gill Sans MT"/>
        <family val="2"/>
      </rPr>
      <t>≤ 11 kW</t>
    </r>
  </si>
  <si>
    <r>
      <t xml:space="preserve">&gt; 11 kW e </t>
    </r>
    <r>
      <rPr>
        <sz val="11"/>
        <color indexed="8"/>
        <rFont val="Gill Sans MT"/>
        <family val="2"/>
      </rPr>
      <t>≤ 37 kW</t>
    </r>
  </si>
  <si>
    <r>
      <t xml:space="preserve">&gt; 37kW e </t>
    </r>
    <r>
      <rPr>
        <sz val="11"/>
        <color indexed="8"/>
        <rFont val="Gill Sans MT"/>
        <family val="2"/>
      </rPr>
      <t>≤ 110 kW</t>
    </r>
  </si>
  <si>
    <r>
      <t xml:space="preserve">&gt; 110 kW e </t>
    </r>
    <r>
      <rPr>
        <sz val="11"/>
        <color indexed="8"/>
        <rFont val="Gill Sans MT"/>
        <family val="2"/>
      </rPr>
      <t>≤ 250 kW</t>
    </r>
  </si>
  <si>
    <r>
      <t xml:space="preserve">&gt; 250 kW e </t>
    </r>
    <r>
      <rPr>
        <sz val="11"/>
        <color indexed="8"/>
        <rFont val="Gill Sans MT"/>
        <family val="2"/>
      </rPr>
      <t>≤ 400 kW</t>
    </r>
  </si>
  <si>
    <t xml:space="preserve">&gt; 400 kW </t>
  </si>
  <si>
    <t>Elettromotori a n° 4 poli</t>
  </si>
  <si>
    <t>Elettromotori a  ≥ 6 poli</t>
  </si>
  <si>
    <t>ITEM</t>
  </si>
  <si>
    <t>Elenco Listini</t>
  </si>
  <si>
    <t>% di Sconto Offerto rispetto ai listini vigenti all'atto della richiesta</t>
  </si>
  <si>
    <t>Listino ABB</t>
  </si>
  <si>
    <t>Listino Siemens</t>
  </si>
  <si>
    <t>Listino Marelli</t>
  </si>
  <si>
    <t>Listino FELM</t>
  </si>
  <si>
    <t>Listino ELETROADDA</t>
  </si>
  <si>
    <t>L'Operatore economico (inserire Ragione sociale)</t>
  </si>
  <si>
    <t>Listino Bonfiglioli</t>
  </si>
  <si>
    <t>Listino Rossi</t>
  </si>
  <si>
    <t>Listino Motovario</t>
  </si>
  <si>
    <t>Listino Chiaravalli</t>
  </si>
  <si>
    <t>Listino Nord</t>
  </si>
  <si>
    <t>Listino Lenz</t>
  </si>
  <si>
    <t xml:space="preserve">Manutenzione riduttore  TIPO C per dimensioni superiore a 7KW ed fino ai 18KW </t>
  </si>
  <si>
    <t>Manutenzione riduttore  TIPO C  per dimensioni fino a 7kW</t>
  </si>
  <si>
    <t xml:space="preserve">Manutenzione riduttore  TIPO C per dimensioni superiore a 18KW ed fino ai 315KW </t>
  </si>
  <si>
    <t>Importo Triennale stanziato
(valore non vincolante per singola marca)</t>
  </si>
  <si>
    <t xml:space="preserve"> MANUTENZIONE ELETTROMOTORI - STANDARD DI TIPO A -  Rif. Art. 2.1 del Disciplinare Tecnico</t>
  </si>
  <si>
    <t>Elettromotori a n° 2 poli</t>
  </si>
  <si>
    <t xml:space="preserve">Elettromotori a n° 2 poli </t>
  </si>
  <si>
    <t>MANUTENZIONE ELETTROMOTORI - STANDARD DI TIPO B -  Rif. Art. 2.2 del Disciplinare Tecnico</t>
  </si>
  <si>
    <t xml:space="preserve"> MANUTENZIONE RIDUTTORI -STANDARD DI TIPO C e D  Rif. Art. 2.3 E 2.4 del Disciplinare Tecnico</t>
  </si>
  <si>
    <t xml:space="preserve"> FORNITURA ELETTROMOTORI -  Rif. Art. 2.5 del Disciplinare Tecnico</t>
  </si>
  <si>
    <t>FORNITURA RIDUTTORI O RICAMBI -  Rif. Art. 2.5 del Disciplinare Tecnico</t>
  </si>
  <si>
    <r>
      <t>Il presente modello di offerta economica dovrà essere restituito in formato EXCEL.</t>
    </r>
    <r>
      <rPr>
        <b/>
        <sz val="14"/>
        <color rgb="FFFF0000"/>
        <rFont val="Calibri"/>
        <family val="2"/>
        <scheme val="minor"/>
      </rPr>
      <t xml:space="preserve"> Non convertire in pdf.</t>
    </r>
  </si>
  <si>
    <t>Per ulteriori indicazioni circa la compilazione del presente modello di offerta economica si rinvia  al Disciplinare di gara 8800005344/MTO</t>
  </si>
  <si>
    <t>Il presente modello di offerta economica, debitamente compilato, dovrà essere firmato digitalmente secondo quanto indicato dal disciplinare di gara ed inserito nell'apposita sezione presente nella risposta economica del portale acquisti.</t>
  </si>
  <si>
    <r>
      <t xml:space="preserve">La mancata quotazione di una o più voci di cui alla suddetta SCHEDA QUOTAZIONI comporterà la non ammissione alla graduatoria di gara dell'offeta presentata. </t>
    </r>
    <r>
      <rPr>
        <u/>
        <sz val="14"/>
        <color theme="1"/>
        <rFont val="Calibri"/>
        <family val="2"/>
        <scheme val="minor"/>
      </rPr>
      <t xml:space="preserve">Per mancata quotazione si intende: </t>
    </r>
    <r>
      <rPr>
        <b/>
        <u/>
        <sz val="14"/>
        <color theme="1"/>
        <rFont val="Calibri"/>
        <family val="2"/>
        <scheme val="minor"/>
      </rPr>
      <t xml:space="preserve">cella di colore giallo vuota.
</t>
    </r>
    <r>
      <rPr>
        <sz val="14"/>
        <color theme="1"/>
        <rFont val="Calibri"/>
        <family val="2"/>
        <scheme val="minor"/>
      </rPr>
      <t xml:space="preserve">L'inserimento del numero 0 (zero) in corrispondenza di una o più voci oggetto di quotazione a ribasso percentuale, equivale a </t>
    </r>
    <r>
      <rPr>
        <u/>
        <sz val="14"/>
        <color theme="1"/>
        <rFont val="Calibri"/>
        <family val="2"/>
        <scheme val="minor"/>
      </rPr>
      <t>ribasso percentuale offerto uguale a 0 (zero).</t>
    </r>
  </si>
  <si>
    <t>SCHEDA QUOTAZIONI: obbligo di compilazione di tutte le voci di cui alle celle evidenziate in giallo.</t>
  </si>
  <si>
    <t>ID</t>
  </si>
  <si>
    <t>Qt.</t>
  </si>
  <si>
    <t>PU</t>
  </si>
  <si>
    <t>R%</t>
  </si>
  <si>
    <t>PO = PU*(1-R%)</t>
  </si>
  <si>
    <t>PU*Qt</t>
  </si>
  <si>
    <t>PO*Qt</t>
  </si>
  <si>
    <t>Totale ID.</t>
  </si>
  <si>
    <t>IST</t>
  </si>
  <si>
    <t>IST*(1-R%)</t>
  </si>
  <si>
    <t>IMPORTO TOTALE OFFERTO (∑ da totale ID.1 a Totale ID.41)</t>
  </si>
  <si>
    <t>MODELLO DI OFFERTA ECONOMICA - GARA N. 8800006026/EBE
Scheda Quotazioni</t>
  </si>
  <si>
    <t>MODELLO DI OFFERTA ECONOMICA - GARA N. 8800006026/EBE
ISTRUZIONI PER LA COMPILAZIONE</t>
  </si>
  <si>
    <r>
      <t xml:space="preserve">L'importo di cui alla voce ID </t>
    </r>
    <r>
      <rPr>
        <b/>
        <sz val="14"/>
        <color theme="1"/>
        <rFont val="Calibri"/>
        <family val="2"/>
        <scheme val="minor"/>
      </rPr>
      <t>ITO</t>
    </r>
    <r>
      <rPr>
        <sz val="14"/>
        <color theme="1"/>
        <rFont val="Calibri"/>
        <family val="2"/>
        <scheme val="minor"/>
      </rPr>
      <t xml:space="preserve"> - </t>
    </r>
    <r>
      <rPr>
        <b/>
        <sz val="14"/>
        <color theme="1"/>
        <rFont val="Calibri"/>
        <family val="2"/>
        <scheme val="minor"/>
      </rPr>
      <t xml:space="preserve">IMPORTO TOTALE OFFERTO (∑ da Totale ID.1 a Totale ID.41) </t>
    </r>
    <r>
      <rPr>
        <sz val="14"/>
        <color theme="1"/>
        <rFont val="Calibri"/>
        <family val="2"/>
        <scheme val="minor"/>
      </rPr>
      <t>della Scheda quotazioni</t>
    </r>
    <r>
      <rPr>
        <b/>
        <sz val="14"/>
        <color theme="1"/>
        <rFont val="Calibri"/>
        <family val="2"/>
        <scheme val="minor"/>
      </rPr>
      <t xml:space="preserve">, </t>
    </r>
    <r>
      <rPr>
        <sz val="14"/>
        <color theme="1"/>
        <rFont val="Calibri"/>
        <family val="2"/>
        <scheme val="minor"/>
      </rPr>
      <t>dovrà essere inserito nell'apposito campo a video presente nella risposta economica del portale acquisti.</t>
    </r>
  </si>
  <si>
    <t>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</si>
</sst>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indexed="8"/>
      <name val="Gill Sans MT"/>
      <family val="2"/>
    </font>
    <font>
      <sz val="11"/>
      <color indexed="8"/>
      <name val="Gill Sans MT"/>
      <family val="2"/>
    </font>
    <font>
      <sz val="11"/>
      <color indexed="8"/>
      <name val="Calibri"/>
      <family val="2"/>
    </font>
    <font>
      <b/>
      <sz val="12"/>
      <color theme="1"/>
      <name val="Gill Sans MT"/>
      <family val="2"/>
    </font>
    <font>
      <sz val="11"/>
      <name val="Gill Sans MT"/>
      <family val="2"/>
    </font>
    <font>
      <b/>
      <sz val="11"/>
      <color rgb="FF000000"/>
      <name val="Gill Sans MT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medium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1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10" fontId="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0" fillId="0" borderId="0" xfId="0" applyProtection="1"/>
    <xf numFmtId="0" fontId="0" fillId="4" borderId="1" xfId="0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0" fontId="1" fillId="5" borderId="1" xfId="1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right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0" fillId="0" borderId="0" xfId="0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2">
    <cellStyle name="Normale" xfId="0" builtinId="0"/>
    <cellStyle name="Percentu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E7D-03E8-4222-B8E0-31F3BDB89175}">
  <dimension ref="A1:A7"/>
  <sheetViews>
    <sheetView showGridLines="0" zoomScaleNormal="100" workbookViewId="0">
      <selection activeCell="F5" sqref="F5"/>
    </sheetView>
  </sheetViews>
  <sheetFormatPr defaultRowHeight="18.75" x14ac:dyDescent="0.3"/>
  <cols>
    <col min="1" max="1" width="142.85546875" style="3" customWidth="1"/>
    <col min="2" max="16384" width="9.140625" style="3"/>
  </cols>
  <sheetData>
    <row r="1" spans="1:1" ht="37.5" x14ac:dyDescent="0.3">
      <c r="A1" s="6" t="s">
        <v>57</v>
      </c>
    </row>
    <row r="2" spans="1:1" ht="29.25" customHeight="1" x14ac:dyDescent="0.3">
      <c r="A2" s="5" t="s">
        <v>44</v>
      </c>
    </row>
    <row r="3" spans="1:1" ht="84" customHeight="1" x14ac:dyDescent="0.3">
      <c r="A3" s="5" t="s">
        <v>43</v>
      </c>
    </row>
    <row r="4" spans="1:1" ht="48.75" customHeight="1" x14ac:dyDescent="0.3">
      <c r="A4" s="5" t="s">
        <v>58</v>
      </c>
    </row>
    <row r="5" spans="1:1" ht="52.5" customHeight="1" x14ac:dyDescent="0.3">
      <c r="A5" s="5" t="s">
        <v>42</v>
      </c>
    </row>
    <row r="6" spans="1:1" ht="51.75" customHeight="1" x14ac:dyDescent="0.3">
      <c r="A6" s="5" t="s">
        <v>41</v>
      </c>
    </row>
    <row r="7" spans="1:1" ht="38.25" customHeight="1" x14ac:dyDescent="0.3">
      <c r="A7" s="4" t="s">
        <v>40</v>
      </c>
    </row>
  </sheetData>
  <sheetProtection algorithmName="SHA-512" hashValue="quZF+fENSBJd8w0WSUAQ4TGn7rFTtVOBKFga/NdV9Au2djIRBwOSS+0evNvfZNi9oHh+TLV+frVgBVnG2Jm0lA==" saltValue="X1bZdzwqntvqwqPfgVBdoQ==" spinCount="100000" sheet="1" objects="1" scenarios="1" selectLockedCells="1" selectUnlockedCell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showGridLines="0" tabSelected="1" topLeftCell="A6" zoomScale="93" zoomScaleNormal="93" workbookViewId="0">
      <selection activeCell="E6" sqref="E6"/>
    </sheetView>
  </sheetViews>
  <sheetFormatPr defaultRowHeight="15" x14ac:dyDescent="0.25"/>
  <cols>
    <col min="1" max="1" width="9.140625" style="39"/>
    <col min="2" max="8" width="25.7109375" style="10" customWidth="1"/>
    <col min="9" max="10" width="9.140625" style="10"/>
    <col min="11" max="11" width="12.42578125" style="10" bestFit="1" customWidth="1"/>
    <col min="12" max="16384" width="9.140625" style="10"/>
  </cols>
  <sheetData>
    <row r="1" spans="1:8" ht="49.9" customHeight="1" x14ac:dyDescent="0.25">
      <c r="A1" s="8" t="s">
        <v>56</v>
      </c>
      <c r="B1" s="8"/>
      <c r="C1" s="8"/>
      <c r="D1" s="8"/>
      <c r="E1" s="8"/>
      <c r="F1" s="8"/>
      <c r="G1" s="8"/>
      <c r="H1" s="9"/>
    </row>
    <row r="2" spans="1:8" ht="17.25" x14ac:dyDescent="0.25">
      <c r="A2" s="11"/>
      <c r="B2" s="12" t="s">
        <v>33</v>
      </c>
      <c r="C2" s="12"/>
      <c r="D2" s="12"/>
      <c r="E2" s="12"/>
      <c r="F2" s="12"/>
      <c r="G2" s="12"/>
      <c r="H2" s="12"/>
    </row>
    <row r="3" spans="1:8" ht="17.25" customHeight="1" x14ac:dyDescent="0.25">
      <c r="A3" s="13"/>
      <c r="B3" s="14" t="s">
        <v>34</v>
      </c>
      <c r="C3" s="15"/>
      <c r="D3" s="15"/>
      <c r="E3" s="15"/>
      <c r="F3" s="15"/>
      <c r="G3" s="15"/>
      <c r="H3" s="15"/>
    </row>
    <row r="4" spans="1:8" ht="51.75" x14ac:dyDescent="0.25">
      <c r="A4" s="13" t="s">
        <v>45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52</v>
      </c>
    </row>
    <row r="5" spans="1:8" ht="17.25" x14ac:dyDescent="0.25">
      <c r="A5" s="13"/>
      <c r="B5" s="13"/>
      <c r="C5" s="13" t="s">
        <v>46</v>
      </c>
      <c r="D5" s="13" t="s">
        <v>47</v>
      </c>
      <c r="E5" s="13" t="s">
        <v>48</v>
      </c>
      <c r="F5" s="13" t="s">
        <v>49</v>
      </c>
      <c r="G5" s="13" t="s">
        <v>50</v>
      </c>
      <c r="H5" s="13" t="s">
        <v>51</v>
      </c>
    </row>
    <row r="6" spans="1:8" ht="17.25" x14ac:dyDescent="0.25">
      <c r="A6" s="16">
        <v>1</v>
      </c>
      <c r="B6" s="17" t="s">
        <v>6</v>
      </c>
      <c r="C6" s="18">
        <v>2</v>
      </c>
      <c r="D6" s="19">
        <v>110</v>
      </c>
      <c r="E6" s="1">
        <v>0</v>
      </c>
      <c r="F6" s="20">
        <f t="shared" ref="F6" si="0">D6*(1-E6)</f>
        <v>110</v>
      </c>
      <c r="G6" s="20">
        <f t="shared" ref="G6" si="1">C6*D6</f>
        <v>220</v>
      </c>
      <c r="H6" s="20">
        <f t="shared" ref="H6" si="2">C6*F6</f>
        <v>220</v>
      </c>
    </row>
    <row r="7" spans="1:8" ht="17.25" x14ac:dyDescent="0.25">
      <c r="A7" s="16">
        <v>2</v>
      </c>
      <c r="B7" s="17" t="s">
        <v>7</v>
      </c>
      <c r="C7" s="18">
        <v>1</v>
      </c>
      <c r="D7" s="19">
        <v>270</v>
      </c>
      <c r="E7" s="1">
        <v>0</v>
      </c>
      <c r="F7" s="20">
        <f t="shared" ref="F7:F9" si="3">D7*(1-E7)</f>
        <v>270</v>
      </c>
      <c r="G7" s="20">
        <f t="shared" ref="G7:G9" si="4">C7*D7</f>
        <v>270</v>
      </c>
      <c r="H7" s="20">
        <f t="shared" ref="H7:H9" si="5">C7*F7</f>
        <v>270</v>
      </c>
    </row>
    <row r="8" spans="1:8" ht="17.25" x14ac:dyDescent="0.25">
      <c r="A8" s="16">
        <v>3</v>
      </c>
      <c r="B8" s="17" t="s">
        <v>9</v>
      </c>
      <c r="C8" s="18">
        <v>2</v>
      </c>
      <c r="D8" s="19">
        <f>1600</f>
        <v>1600</v>
      </c>
      <c r="E8" s="1">
        <v>0</v>
      </c>
      <c r="F8" s="20">
        <f t="shared" si="3"/>
        <v>1600</v>
      </c>
      <c r="G8" s="20">
        <f t="shared" si="4"/>
        <v>3200</v>
      </c>
      <c r="H8" s="20">
        <f t="shared" si="5"/>
        <v>3200</v>
      </c>
    </row>
    <row r="9" spans="1:8" ht="17.25" x14ac:dyDescent="0.25">
      <c r="A9" s="16">
        <v>4</v>
      </c>
      <c r="B9" s="17" t="s">
        <v>10</v>
      </c>
      <c r="C9" s="18">
        <v>2</v>
      </c>
      <c r="D9" s="19">
        <f>1750</f>
        <v>1750</v>
      </c>
      <c r="E9" s="1">
        <v>0</v>
      </c>
      <c r="F9" s="20">
        <f t="shared" si="3"/>
        <v>1750</v>
      </c>
      <c r="G9" s="20">
        <f t="shared" si="4"/>
        <v>3500</v>
      </c>
      <c r="H9" s="20">
        <f t="shared" si="5"/>
        <v>3500</v>
      </c>
    </row>
    <row r="10" spans="1:8" ht="17.25" x14ac:dyDescent="0.25">
      <c r="A10" s="13"/>
      <c r="B10" s="15" t="s">
        <v>12</v>
      </c>
      <c r="C10" s="15"/>
      <c r="D10" s="15"/>
      <c r="E10" s="15"/>
      <c r="F10" s="15"/>
      <c r="G10" s="15"/>
      <c r="H10" s="15"/>
    </row>
    <row r="11" spans="1:8" ht="51.75" x14ac:dyDescent="0.25">
      <c r="A11" s="13"/>
      <c r="B11" s="13" t="s">
        <v>0</v>
      </c>
      <c r="C11" s="13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52</v>
      </c>
    </row>
    <row r="12" spans="1:8" ht="17.25" x14ac:dyDescent="0.25">
      <c r="A12" s="13"/>
      <c r="B12" s="13"/>
      <c r="C12" s="13" t="s">
        <v>46</v>
      </c>
      <c r="D12" s="13" t="s">
        <v>47</v>
      </c>
      <c r="E12" s="13" t="s">
        <v>48</v>
      </c>
      <c r="F12" s="13" t="s">
        <v>49</v>
      </c>
      <c r="G12" s="13" t="s">
        <v>50</v>
      </c>
      <c r="H12" s="13" t="s">
        <v>51</v>
      </c>
    </row>
    <row r="13" spans="1:8" ht="17.25" x14ac:dyDescent="0.25">
      <c r="A13" s="16">
        <v>5</v>
      </c>
      <c r="B13" s="17" t="s">
        <v>6</v>
      </c>
      <c r="C13" s="18">
        <v>2</v>
      </c>
      <c r="D13" s="19">
        <v>125</v>
      </c>
      <c r="E13" s="1">
        <v>0</v>
      </c>
      <c r="F13" s="20">
        <f t="shared" ref="F13:F18" si="6">D13*(1-E13)</f>
        <v>125</v>
      </c>
      <c r="G13" s="20">
        <f t="shared" ref="G13:G18" si="7">C13*D13</f>
        <v>250</v>
      </c>
      <c r="H13" s="20">
        <f t="shared" ref="H13:H18" si="8">C13*F13</f>
        <v>250</v>
      </c>
    </row>
    <row r="14" spans="1:8" ht="17.25" x14ac:dyDescent="0.25">
      <c r="A14" s="16">
        <v>6</v>
      </c>
      <c r="B14" s="17" t="s">
        <v>7</v>
      </c>
      <c r="C14" s="18">
        <v>1</v>
      </c>
      <c r="D14" s="19">
        <f>200*1.1</f>
        <v>220.00000000000003</v>
      </c>
      <c r="E14" s="1">
        <v>0</v>
      </c>
      <c r="F14" s="20">
        <f t="shared" si="6"/>
        <v>220.00000000000003</v>
      </c>
      <c r="G14" s="20">
        <f t="shared" si="7"/>
        <v>220.00000000000003</v>
      </c>
      <c r="H14" s="20">
        <f t="shared" si="8"/>
        <v>220.00000000000003</v>
      </c>
    </row>
    <row r="15" spans="1:8" ht="17.25" x14ac:dyDescent="0.25">
      <c r="A15" s="16">
        <v>7</v>
      </c>
      <c r="B15" s="17" t="s">
        <v>8</v>
      </c>
      <c r="C15" s="18">
        <v>1</v>
      </c>
      <c r="D15" s="19">
        <f>400*1.1</f>
        <v>440.00000000000006</v>
      </c>
      <c r="E15" s="1">
        <v>0</v>
      </c>
      <c r="F15" s="20">
        <f t="shared" si="6"/>
        <v>440.00000000000006</v>
      </c>
      <c r="G15" s="20">
        <f t="shared" si="7"/>
        <v>440.00000000000006</v>
      </c>
      <c r="H15" s="20">
        <f t="shared" si="8"/>
        <v>440.00000000000006</v>
      </c>
    </row>
    <row r="16" spans="1:8" ht="17.25" x14ac:dyDescent="0.25">
      <c r="A16" s="16">
        <v>8</v>
      </c>
      <c r="B16" s="17" t="s">
        <v>9</v>
      </c>
      <c r="C16" s="18">
        <v>1</v>
      </c>
      <c r="D16" s="19">
        <f>1400*1.1</f>
        <v>1540.0000000000002</v>
      </c>
      <c r="E16" s="1">
        <v>0</v>
      </c>
      <c r="F16" s="20">
        <f t="shared" si="6"/>
        <v>1540.0000000000002</v>
      </c>
      <c r="G16" s="20">
        <f t="shared" si="7"/>
        <v>1540.0000000000002</v>
      </c>
      <c r="H16" s="20">
        <f t="shared" si="8"/>
        <v>1540.0000000000002</v>
      </c>
    </row>
    <row r="17" spans="1:8" ht="17.25" x14ac:dyDescent="0.25">
      <c r="A17" s="16">
        <v>9</v>
      </c>
      <c r="B17" s="17" t="s">
        <v>10</v>
      </c>
      <c r="C17" s="18">
        <v>1</v>
      </c>
      <c r="D17" s="19">
        <f>1500*1.1</f>
        <v>1650.0000000000002</v>
      </c>
      <c r="E17" s="1">
        <v>0</v>
      </c>
      <c r="F17" s="20">
        <f t="shared" si="6"/>
        <v>1650.0000000000002</v>
      </c>
      <c r="G17" s="20">
        <f t="shared" si="7"/>
        <v>1650.0000000000002</v>
      </c>
      <c r="H17" s="20">
        <f t="shared" si="8"/>
        <v>1650.0000000000002</v>
      </c>
    </row>
    <row r="18" spans="1:8" ht="17.25" x14ac:dyDescent="0.25">
      <c r="A18" s="16">
        <v>10</v>
      </c>
      <c r="B18" s="17" t="s">
        <v>11</v>
      </c>
      <c r="C18" s="18">
        <v>1</v>
      </c>
      <c r="D18" s="19">
        <f>2500*1.1</f>
        <v>2750</v>
      </c>
      <c r="E18" s="1">
        <v>0</v>
      </c>
      <c r="F18" s="20">
        <f t="shared" si="6"/>
        <v>2750</v>
      </c>
      <c r="G18" s="20">
        <f t="shared" si="7"/>
        <v>2750</v>
      </c>
      <c r="H18" s="20">
        <f t="shared" si="8"/>
        <v>2750</v>
      </c>
    </row>
    <row r="19" spans="1:8" ht="17.25" x14ac:dyDescent="0.25">
      <c r="A19" s="13"/>
      <c r="B19" s="15" t="s">
        <v>13</v>
      </c>
      <c r="C19" s="15"/>
      <c r="D19" s="15"/>
      <c r="E19" s="15"/>
      <c r="F19" s="15"/>
      <c r="G19" s="15"/>
      <c r="H19" s="15"/>
    </row>
    <row r="20" spans="1:8" ht="51.75" x14ac:dyDescent="0.25">
      <c r="A20" s="13"/>
      <c r="B20" s="13" t="s">
        <v>0</v>
      </c>
      <c r="C20" s="13" t="s">
        <v>1</v>
      </c>
      <c r="D20" s="13" t="s">
        <v>2</v>
      </c>
      <c r="E20" s="13" t="s">
        <v>3</v>
      </c>
      <c r="F20" s="13" t="s">
        <v>4</v>
      </c>
      <c r="G20" s="13" t="s">
        <v>5</v>
      </c>
      <c r="H20" s="13" t="s">
        <v>52</v>
      </c>
    </row>
    <row r="21" spans="1:8" ht="17.25" x14ac:dyDescent="0.25">
      <c r="A21" s="13"/>
      <c r="B21" s="13"/>
      <c r="C21" s="13" t="s">
        <v>46</v>
      </c>
      <c r="D21" s="13" t="s">
        <v>47</v>
      </c>
      <c r="E21" s="13" t="s">
        <v>48</v>
      </c>
      <c r="F21" s="13" t="s">
        <v>49</v>
      </c>
      <c r="G21" s="13" t="s">
        <v>50</v>
      </c>
      <c r="H21" s="13" t="s">
        <v>51</v>
      </c>
    </row>
    <row r="22" spans="1:8" ht="17.25" x14ac:dyDescent="0.25">
      <c r="A22" s="16">
        <v>11</v>
      </c>
      <c r="B22" s="17" t="s">
        <v>6</v>
      </c>
      <c r="C22" s="18">
        <v>1</v>
      </c>
      <c r="D22" s="19">
        <v>140</v>
      </c>
      <c r="E22" s="1">
        <v>0</v>
      </c>
      <c r="F22" s="20">
        <f t="shared" ref="F22:F23" si="9">D22*(1-E22)</f>
        <v>140</v>
      </c>
      <c r="G22" s="20">
        <f t="shared" ref="G22:G23" si="10">C22*D22</f>
        <v>140</v>
      </c>
      <c r="H22" s="20">
        <f t="shared" ref="H22:H23" si="11">C22*F22</f>
        <v>140</v>
      </c>
    </row>
    <row r="23" spans="1:8" ht="17.25" x14ac:dyDescent="0.25">
      <c r="A23" s="16">
        <v>12</v>
      </c>
      <c r="B23" s="17" t="s">
        <v>8</v>
      </c>
      <c r="C23" s="18">
        <v>1</v>
      </c>
      <c r="D23" s="20">
        <f>350*1.1</f>
        <v>385.00000000000006</v>
      </c>
      <c r="E23" s="1">
        <v>0</v>
      </c>
      <c r="F23" s="20">
        <f t="shared" si="9"/>
        <v>385.00000000000006</v>
      </c>
      <c r="G23" s="20">
        <f t="shared" si="10"/>
        <v>385.00000000000006</v>
      </c>
      <c r="H23" s="20">
        <f t="shared" si="11"/>
        <v>385.00000000000006</v>
      </c>
    </row>
    <row r="24" spans="1:8" ht="17.25" x14ac:dyDescent="0.25">
      <c r="A24" s="11"/>
      <c r="B24" s="12" t="s">
        <v>36</v>
      </c>
      <c r="C24" s="12"/>
      <c r="D24" s="12"/>
      <c r="E24" s="12"/>
      <c r="F24" s="12"/>
      <c r="G24" s="12"/>
      <c r="H24" s="12"/>
    </row>
    <row r="25" spans="1:8" ht="17.25" x14ac:dyDescent="0.25">
      <c r="A25" s="13"/>
      <c r="B25" s="14" t="s">
        <v>35</v>
      </c>
      <c r="C25" s="15"/>
      <c r="D25" s="15"/>
      <c r="E25" s="15"/>
      <c r="F25" s="15"/>
      <c r="G25" s="15"/>
      <c r="H25" s="15"/>
    </row>
    <row r="26" spans="1:8" ht="51.75" x14ac:dyDescent="0.25">
      <c r="A26" s="13"/>
      <c r="B26" s="13" t="s">
        <v>0</v>
      </c>
      <c r="C26" s="13" t="s">
        <v>1</v>
      </c>
      <c r="D26" s="13" t="s">
        <v>2</v>
      </c>
      <c r="E26" s="13" t="s">
        <v>3</v>
      </c>
      <c r="F26" s="13" t="s">
        <v>4</v>
      </c>
      <c r="G26" s="13" t="s">
        <v>5</v>
      </c>
      <c r="H26" s="13" t="s">
        <v>52</v>
      </c>
    </row>
    <row r="27" spans="1:8" ht="17.25" x14ac:dyDescent="0.25">
      <c r="A27" s="13"/>
      <c r="B27" s="13"/>
      <c r="C27" s="13" t="s">
        <v>46</v>
      </c>
      <c r="D27" s="13" t="s">
        <v>47</v>
      </c>
      <c r="E27" s="13" t="s">
        <v>48</v>
      </c>
      <c r="F27" s="13" t="s">
        <v>49</v>
      </c>
      <c r="G27" s="13" t="s">
        <v>50</v>
      </c>
      <c r="H27" s="13" t="s">
        <v>51</v>
      </c>
    </row>
    <row r="28" spans="1:8" ht="17.25" x14ac:dyDescent="0.25">
      <c r="A28" s="16">
        <v>13</v>
      </c>
      <c r="B28" s="17" t="s">
        <v>6</v>
      </c>
      <c r="C28" s="21">
        <v>3</v>
      </c>
      <c r="D28" s="20">
        <v>180</v>
      </c>
      <c r="E28" s="1">
        <v>0</v>
      </c>
      <c r="F28" s="20">
        <f t="shared" ref="F28" si="12">D28*(1-E28)</f>
        <v>180</v>
      </c>
      <c r="G28" s="20">
        <f t="shared" ref="G28" si="13">C28*D28</f>
        <v>540</v>
      </c>
      <c r="H28" s="20">
        <f t="shared" ref="H28" si="14">C28*F28</f>
        <v>540</v>
      </c>
    </row>
    <row r="29" spans="1:8" ht="17.25" x14ac:dyDescent="0.25">
      <c r="A29" s="16">
        <v>14</v>
      </c>
      <c r="B29" s="17" t="s">
        <v>7</v>
      </c>
      <c r="C29" s="18">
        <v>1</v>
      </c>
      <c r="D29" s="20">
        <v>500</v>
      </c>
      <c r="E29" s="1">
        <v>0</v>
      </c>
      <c r="F29" s="20">
        <f t="shared" ref="F29:F31" si="15">D29*(1-E29)</f>
        <v>500</v>
      </c>
      <c r="G29" s="20">
        <f t="shared" ref="G29:G31" si="16">C29*D29</f>
        <v>500</v>
      </c>
      <c r="H29" s="20">
        <f t="shared" ref="H29:H31" si="17">C29*F29</f>
        <v>500</v>
      </c>
    </row>
    <row r="30" spans="1:8" ht="17.25" x14ac:dyDescent="0.25">
      <c r="A30" s="16">
        <v>15</v>
      </c>
      <c r="B30" s="17" t="s">
        <v>9</v>
      </c>
      <c r="C30" s="18">
        <v>2</v>
      </c>
      <c r="D30" s="20">
        <f>2400*1.1</f>
        <v>2640</v>
      </c>
      <c r="E30" s="1">
        <v>0</v>
      </c>
      <c r="F30" s="20">
        <f t="shared" si="15"/>
        <v>2640</v>
      </c>
      <c r="G30" s="20">
        <f t="shared" si="16"/>
        <v>5280</v>
      </c>
      <c r="H30" s="20">
        <f t="shared" si="17"/>
        <v>5280</v>
      </c>
    </row>
    <row r="31" spans="1:8" ht="17.25" x14ac:dyDescent="0.25">
      <c r="A31" s="16">
        <v>16</v>
      </c>
      <c r="B31" s="17" t="s">
        <v>10</v>
      </c>
      <c r="C31" s="18">
        <v>2</v>
      </c>
      <c r="D31" s="20">
        <f>6500*1.1</f>
        <v>7150.0000000000009</v>
      </c>
      <c r="E31" s="1">
        <v>0</v>
      </c>
      <c r="F31" s="20">
        <f t="shared" si="15"/>
        <v>7150.0000000000009</v>
      </c>
      <c r="G31" s="20">
        <f t="shared" si="16"/>
        <v>14300.000000000002</v>
      </c>
      <c r="H31" s="20">
        <f t="shared" si="17"/>
        <v>14300.000000000002</v>
      </c>
    </row>
    <row r="32" spans="1:8" ht="17.25" x14ac:dyDescent="0.25">
      <c r="A32" s="13"/>
      <c r="B32" s="15" t="s">
        <v>12</v>
      </c>
      <c r="C32" s="15"/>
      <c r="D32" s="15"/>
      <c r="E32" s="15"/>
      <c r="F32" s="15"/>
      <c r="G32" s="15"/>
      <c r="H32" s="15"/>
    </row>
    <row r="33" spans="1:8" ht="51.75" x14ac:dyDescent="0.25">
      <c r="A33" s="13"/>
      <c r="B33" s="13" t="s">
        <v>0</v>
      </c>
      <c r="C33" s="13" t="s">
        <v>1</v>
      </c>
      <c r="D33" s="13" t="s">
        <v>2</v>
      </c>
      <c r="E33" s="13" t="s">
        <v>3</v>
      </c>
      <c r="F33" s="13" t="s">
        <v>4</v>
      </c>
      <c r="G33" s="13" t="s">
        <v>5</v>
      </c>
      <c r="H33" s="13" t="s">
        <v>52</v>
      </c>
    </row>
    <row r="34" spans="1:8" ht="17.25" x14ac:dyDescent="0.25">
      <c r="A34" s="13"/>
      <c r="B34" s="13"/>
      <c r="C34" s="13" t="s">
        <v>46</v>
      </c>
      <c r="D34" s="13" t="s">
        <v>47</v>
      </c>
      <c r="E34" s="13" t="s">
        <v>48</v>
      </c>
      <c r="F34" s="13" t="s">
        <v>49</v>
      </c>
      <c r="G34" s="13" t="s">
        <v>50</v>
      </c>
      <c r="H34" s="13" t="s">
        <v>51</v>
      </c>
    </row>
    <row r="35" spans="1:8" ht="17.25" x14ac:dyDescent="0.25">
      <c r="A35" s="16">
        <v>17</v>
      </c>
      <c r="B35" s="17" t="s">
        <v>6</v>
      </c>
      <c r="C35" s="18">
        <v>3</v>
      </c>
      <c r="D35" s="20">
        <v>200</v>
      </c>
      <c r="E35" s="1">
        <v>0</v>
      </c>
      <c r="F35" s="20">
        <f t="shared" ref="F35:F40" si="18">D35*(1-E35)</f>
        <v>200</v>
      </c>
      <c r="G35" s="20">
        <f t="shared" ref="G35:G40" si="19">C35*D35</f>
        <v>600</v>
      </c>
      <c r="H35" s="20">
        <f>C35*F35</f>
        <v>600</v>
      </c>
    </row>
    <row r="36" spans="1:8" ht="17.25" x14ac:dyDescent="0.25">
      <c r="A36" s="16">
        <v>18</v>
      </c>
      <c r="B36" s="17" t="s">
        <v>7</v>
      </c>
      <c r="C36" s="18">
        <v>2</v>
      </c>
      <c r="D36" s="20">
        <v>500</v>
      </c>
      <c r="E36" s="1">
        <v>0</v>
      </c>
      <c r="F36" s="20">
        <f t="shared" si="18"/>
        <v>500</v>
      </c>
      <c r="G36" s="20">
        <f t="shared" si="19"/>
        <v>1000</v>
      </c>
      <c r="H36" s="20">
        <f t="shared" ref="H36:H40" si="20">C36*F36</f>
        <v>1000</v>
      </c>
    </row>
    <row r="37" spans="1:8" ht="17.25" x14ac:dyDescent="0.25">
      <c r="A37" s="16">
        <v>19</v>
      </c>
      <c r="B37" s="17" t="s">
        <v>8</v>
      </c>
      <c r="C37" s="18">
        <v>2</v>
      </c>
      <c r="D37" s="20">
        <v>710</v>
      </c>
      <c r="E37" s="1">
        <v>0</v>
      </c>
      <c r="F37" s="20">
        <f t="shared" si="18"/>
        <v>710</v>
      </c>
      <c r="G37" s="20">
        <f t="shared" si="19"/>
        <v>1420</v>
      </c>
      <c r="H37" s="20">
        <f t="shared" si="20"/>
        <v>1420</v>
      </c>
    </row>
    <row r="38" spans="1:8" ht="17.25" x14ac:dyDescent="0.25">
      <c r="A38" s="16">
        <v>20</v>
      </c>
      <c r="B38" s="17" t="s">
        <v>9</v>
      </c>
      <c r="C38" s="18">
        <v>2</v>
      </c>
      <c r="D38" s="20">
        <f>2400*1.1</f>
        <v>2640</v>
      </c>
      <c r="E38" s="2">
        <v>0</v>
      </c>
      <c r="F38" s="20">
        <f>D38*(1-E39)</f>
        <v>2640</v>
      </c>
      <c r="G38" s="20">
        <f t="shared" si="19"/>
        <v>5280</v>
      </c>
      <c r="H38" s="20">
        <f t="shared" si="20"/>
        <v>5280</v>
      </c>
    </row>
    <row r="39" spans="1:8" ht="17.25" x14ac:dyDescent="0.25">
      <c r="A39" s="16">
        <v>21</v>
      </c>
      <c r="B39" s="17" t="s">
        <v>10</v>
      </c>
      <c r="C39" s="18">
        <v>1</v>
      </c>
      <c r="D39" s="20">
        <f>6500*1.1</f>
        <v>7150.0000000000009</v>
      </c>
      <c r="E39" s="1">
        <v>0</v>
      </c>
      <c r="F39" s="20">
        <f>D39</f>
        <v>7150.0000000000009</v>
      </c>
      <c r="G39" s="20">
        <f t="shared" si="19"/>
        <v>7150.0000000000009</v>
      </c>
      <c r="H39" s="20">
        <f t="shared" si="20"/>
        <v>7150.0000000000009</v>
      </c>
    </row>
    <row r="40" spans="1:8" ht="17.25" x14ac:dyDescent="0.25">
      <c r="A40" s="16">
        <v>22</v>
      </c>
      <c r="B40" s="17" t="s">
        <v>11</v>
      </c>
      <c r="C40" s="18">
        <v>1</v>
      </c>
      <c r="D40" s="20">
        <f>8000*1.1</f>
        <v>8800</v>
      </c>
      <c r="E40" s="1">
        <v>0</v>
      </c>
      <c r="F40" s="20">
        <f t="shared" si="18"/>
        <v>8800</v>
      </c>
      <c r="G40" s="20">
        <f t="shared" si="19"/>
        <v>8800</v>
      </c>
      <c r="H40" s="20">
        <f t="shared" si="20"/>
        <v>8800</v>
      </c>
    </row>
    <row r="41" spans="1:8" ht="17.25" x14ac:dyDescent="0.25">
      <c r="A41" s="13"/>
      <c r="B41" s="15" t="s">
        <v>13</v>
      </c>
      <c r="C41" s="15"/>
      <c r="D41" s="15"/>
      <c r="E41" s="15"/>
      <c r="F41" s="15"/>
      <c r="G41" s="15"/>
      <c r="H41" s="15"/>
    </row>
    <row r="42" spans="1:8" ht="51.75" x14ac:dyDescent="0.25">
      <c r="A42" s="13"/>
      <c r="B42" s="13" t="s">
        <v>0</v>
      </c>
      <c r="C42" s="13" t="s">
        <v>1</v>
      </c>
      <c r="D42" s="13" t="s">
        <v>2</v>
      </c>
      <c r="E42" s="13" t="s">
        <v>3</v>
      </c>
      <c r="F42" s="13" t="s">
        <v>4</v>
      </c>
      <c r="G42" s="13" t="s">
        <v>5</v>
      </c>
      <c r="H42" s="13" t="s">
        <v>52</v>
      </c>
    </row>
    <row r="43" spans="1:8" ht="17.25" x14ac:dyDescent="0.25">
      <c r="A43" s="13"/>
      <c r="B43" s="13"/>
      <c r="C43" s="13" t="s">
        <v>46</v>
      </c>
      <c r="D43" s="13" t="s">
        <v>47</v>
      </c>
      <c r="E43" s="13" t="s">
        <v>48</v>
      </c>
      <c r="F43" s="13" t="s">
        <v>49</v>
      </c>
      <c r="G43" s="13" t="s">
        <v>50</v>
      </c>
      <c r="H43" s="13" t="s">
        <v>51</v>
      </c>
    </row>
    <row r="44" spans="1:8" ht="17.25" x14ac:dyDescent="0.25">
      <c r="A44" s="16">
        <v>23</v>
      </c>
      <c r="B44" s="17" t="s">
        <v>6</v>
      </c>
      <c r="C44" s="18">
        <v>1</v>
      </c>
      <c r="D44" s="20">
        <v>250</v>
      </c>
      <c r="E44" s="1">
        <v>0</v>
      </c>
      <c r="F44" s="20">
        <f t="shared" ref="F44:F45" si="21">D44*(1-E44)</f>
        <v>250</v>
      </c>
      <c r="G44" s="20">
        <f t="shared" ref="G44:G45" si="22">C44*D44</f>
        <v>250</v>
      </c>
      <c r="H44" s="20">
        <f t="shared" ref="H44:H45" si="23">C44*F44</f>
        <v>250</v>
      </c>
    </row>
    <row r="45" spans="1:8" ht="17.25" x14ac:dyDescent="0.25">
      <c r="A45" s="16">
        <v>24</v>
      </c>
      <c r="B45" s="17" t="s">
        <v>7</v>
      </c>
      <c r="C45" s="18">
        <v>1</v>
      </c>
      <c r="D45" s="20">
        <v>600</v>
      </c>
      <c r="E45" s="1">
        <v>0</v>
      </c>
      <c r="F45" s="20">
        <f t="shared" si="21"/>
        <v>600</v>
      </c>
      <c r="G45" s="20">
        <f t="shared" si="22"/>
        <v>600</v>
      </c>
      <c r="H45" s="20">
        <f t="shared" si="23"/>
        <v>600</v>
      </c>
    </row>
    <row r="46" spans="1:8" ht="18" customHeight="1" x14ac:dyDescent="0.25">
      <c r="A46" s="11"/>
      <c r="B46" s="12" t="s">
        <v>37</v>
      </c>
      <c r="C46" s="12"/>
      <c r="D46" s="12"/>
      <c r="E46" s="12"/>
      <c r="F46" s="12"/>
      <c r="G46" s="12"/>
      <c r="H46" s="12"/>
    </row>
    <row r="47" spans="1:8" ht="51.75" x14ac:dyDescent="0.25">
      <c r="A47" s="22"/>
      <c r="B47" s="13" t="s">
        <v>14</v>
      </c>
      <c r="C47" s="13" t="s">
        <v>1</v>
      </c>
      <c r="D47" s="13" t="s">
        <v>2</v>
      </c>
      <c r="E47" s="13" t="s">
        <v>3</v>
      </c>
      <c r="F47" s="13" t="s">
        <v>4</v>
      </c>
      <c r="G47" s="13" t="s">
        <v>5</v>
      </c>
      <c r="H47" s="13" t="s">
        <v>52</v>
      </c>
    </row>
    <row r="48" spans="1:8" ht="17.25" x14ac:dyDescent="0.25">
      <c r="A48" s="13"/>
      <c r="B48" s="13"/>
      <c r="C48" s="13" t="s">
        <v>46</v>
      </c>
      <c r="D48" s="13" t="s">
        <v>47</v>
      </c>
      <c r="E48" s="13" t="s">
        <v>48</v>
      </c>
      <c r="F48" s="13" t="s">
        <v>49</v>
      </c>
      <c r="G48" s="13" t="s">
        <v>50</v>
      </c>
      <c r="H48" s="13" t="s">
        <v>51</v>
      </c>
    </row>
    <row r="49" spans="1:8" ht="51.75" x14ac:dyDescent="0.25">
      <c r="A49" s="16">
        <v>25</v>
      </c>
      <c r="B49" s="23" t="s">
        <v>30</v>
      </c>
      <c r="C49" s="18">
        <v>5</v>
      </c>
      <c r="D49" s="20">
        <v>350</v>
      </c>
      <c r="E49" s="1">
        <v>0</v>
      </c>
      <c r="F49" s="20">
        <f t="shared" ref="F49:F54" si="24">D49*(1-E49)</f>
        <v>350</v>
      </c>
      <c r="G49" s="20">
        <f t="shared" ref="G49:G54" si="25">C49*D49</f>
        <v>1750</v>
      </c>
      <c r="H49" s="20">
        <f t="shared" ref="H49:H54" si="26">C49*F49</f>
        <v>1750</v>
      </c>
    </row>
    <row r="50" spans="1:8" ht="69" x14ac:dyDescent="0.25">
      <c r="A50" s="16">
        <v>26</v>
      </c>
      <c r="B50" s="23" t="s">
        <v>29</v>
      </c>
      <c r="C50" s="18">
        <v>5</v>
      </c>
      <c r="D50" s="20">
        <v>500</v>
      </c>
      <c r="E50" s="1">
        <v>0</v>
      </c>
      <c r="F50" s="20">
        <f t="shared" si="24"/>
        <v>500</v>
      </c>
      <c r="G50" s="20">
        <f t="shared" si="25"/>
        <v>2500</v>
      </c>
      <c r="H50" s="20">
        <f t="shared" si="26"/>
        <v>2500</v>
      </c>
    </row>
    <row r="51" spans="1:8" ht="69" x14ac:dyDescent="0.25">
      <c r="A51" s="16">
        <v>27</v>
      </c>
      <c r="B51" s="23" t="s">
        <v>31</v>
      </c>
      <c r="C51" s="18">
        <v>2</v>
      </c>
      <c r="D51" s="20">
        <v>1000</v>
      </c>
      <c r="E51" s="1">
        <v>0</v>
      </c>
      <c r="F51" s="20">
        <f t="shared" si="24"/>
        <v>1000</v>
      </c>
      <c r="G51" s="20">
        <f t="shared" si="25"/>
        <v>2000</v>
      </c>
      <c r="H51" s="20">
        <f t="shared" si="26"/>
        <v>2000</v>
      </c>
    </row>
    <row r="52" spans="1:8" ht="51.75" x14ac:dyDescent="0.25">
      <c r="A52" s="16">
        <v>28</v>
      </c>
      <c r="B52" s="23" t="s">
        <v>30</v>
      </c>
      <c r="C52" s="18">
        <v>3</v>
      </c>
      <c r="D52" s="20">
        <v>1000</v>
      </c>
      <c r="E52" s="1">
        <v>0</v>
      </c>
      <c r="F52" s="20">
        <f t="shared" si="24"/>
        <v>1000</v>
      </c>
      <c r="G52" s="20">
        <f t="shared" si="25"/>
        <v>3000</v>
      </c>
      <c r="H52" s="20">
        <f t="shared" si="26"/>
        <v>3000</v>
      </c>
    </row>
    <row r="53" spans="1:8" ht="69" x14ac:dyDescent="0.25">
      <c r="A53" s="16">
        <v>29</v>
      </c>
      <c r="B53" s="23" t="s">
        <v>29</v>
      </c>
      <c r="C53" s="18">
        <v>5</v>
      </c>
      <c r="D53" s="20">
        <v>1250</v>
      </c>
      <c r="E53" s="1">
        <v>0</v>
      </c>
      <c r="F53" s="20">
        <f t="shared" si="24"/>
        <v>1250</v>
      </c>
      <c r="G53" s="20">
        <f t="shared" si="25"/>
        <v>6250</v>
      </c>
      <c r="H53" s="20">
        <f t="shared" si="26"/>
        <v>6250</v>
      </c>
    </row>
    <row r="54" spans="1:8" ht="69" x14ac:dyDescent="0.25">
      <c r="A54" s="16">
        <v>30</v>
      </c>
      <c r="B54" s="23" t="s">
        <v>31</v>
      </c>
      <c r="C54" s="18">
        <v>2</v>
      </c>
      <c r="D54" s="20">
        <v>1500</v>
      </c>
      <c r="E54" s="1">
        <v>0</v>
      </c>
      <c r="F54" s="20">
        <f t="shared" si="24"/>
        <v>1500</v>
      </c>
      <c r="G54" s="20">
        <f t="shared" si="25"/>
        <v>3000</v>
      </c>
      <c r="H54" s="20">
        <f t="shared" si="26"/>
        <v>3000</v>
      </c>
    </row>
    <row r="55" spans="1:8" ht="18" customHeight="1" x14ac:dyDescent="0.25">
      <c r="A55" s="11"/>
      <c r="B55" s="12" t="s">
        <v>38</v>
      </c>
      <c r="C55" s="12"/>
      <c r="D55" s="12"/>
      <c r="E55" s="12"/>
      <c r="F55" s="12"/>
      <c r="G55" s="12"/>
      <c r="H55" s="12"/>
    </row>
    <row r="56" spans="1:8" ht="88.5" customHeight="1" x14ac:dyDescent="0.25">
      <c r="A56" s="22"/>
      <c r="B56" s="13" t="s">
        <v>15</v>
      </c>
      <c r="C56" s="13" t="s">
        <v>32</v>
      </c>
      <c r="D56" s="15" t="s">
        <v>16</v>
      </c>
      <c r="E56" s="15"/>
      <c r="F56" s="24" t="s">
        <v>52</v>
      </c>
      <c r="G56" s="24"/>
      <c r="H56" s="24"/>
    </row>
    <row r="57" spans="1:8" ht="17.25" x14ac:dyDescent="0.25">
      <c r="A57" s="13"/>
      <c r="B57" s="13"/>
      <c r="C57" s="13" t="s">
        <v>53</v>
      </c>
      <c r="D57" s="13"/>
      <c r="E57" s="13" t="s">
        <v>48</v>
      </c>
      <c r="F57" s="25" t="s">
        <v>54</v>
      </c>
      <c r="G57" s="26"/>
      <c r="H57" s="27"/>
    </row>
    <row r="58" spans="1:8" ht="17.25" x14ac:dyDescent="0.25">
      <c r="A58" s="16">
        <v>31</v>
      </c>
      <c r="B58" s="23" t="s">
        <v>17</v>
      </c>
      <c r="C58" s="20">
        <v>4500</v>
      </c>
      <c r="D58" s="28"/>
      <c r="E58" s="1">
        <v>0</v>
      </c>
      <c r="F58" s="29">
        <f>C58*(1-E58)</f>
        <v>4500</v>
      </c>
      <c r="G58" s="29"/>
      <c r="H58" s="29"/>
    </row>
    <row r="59" spans="1:8" ht="17.25" x14ac:dyDescent="0.25">
      <c r="A59" s="16">
        <v>32</v>
      </c>
      <c r="B59" s="23" t="s">
        <v>18</v>
      </c>
      <c r="C59" s="20">
        <v>4500</v>
      </c>
      <c r="D59" s="28"/>
      <c r="E59" s="1">
        <v>0</v>
      </c>
      <c r="F59" s="29">
        <f t="shared" ref="F59:F62" si="27">C59*(1-E59)</f>
        <v>4500</v>
      </c>
      <c r="G59" s="29"/>
      <c r="H59" s="29"/>
    </row>
    <row r="60" spans="1:8" ht="17.25" x14ac:dyDescent="0.25">
      <c r="A60" s="16">
        <v>33</v>
      </c>
      <c r="B60" s="23" t="s">
        <v>19</v>
      </c>
      <c r="C60" s="20">
        <v>4500</v>
      </c>
      <c r="D60" s="28"/>
      <c r="E60" s="1">
        <v>0</v>
      </c>
      <c r="F60" s="29">
        <f t="shared" si="27"/>
        <v>4500</v>
      </c>
      <c r="G60" s="29"/>
      <c r="H60" s="29"/>
    </row>
    <row r="61" spans="1:8" ht="17.25" x14ac:dyDescent="0.25">
      <c r="A61" s="16">
        <v>34</v>
      </c>
      <c r="B61" s="23" t="s">
        <v>20</v>
      </c>
      <c r="C61" s="20">
        <v>4300</v>
      </c>
      <c r="D61" s="28"/>
      <c r="E61" s="1">
        <v>0</v>
      </c>
      <c r="F61" s="29">
        <f t="shared" si="27"/>
        <v>4300</v>
      </c>
      <c r="G61" s="29"/>
      <c r="H61" s="29"/>
    </row>
    <row r="62" spans="1:8" ht="17.25" x14ac:dyDescent="0.25">
      <c r="A62" s="16">
        <v>35</v>
      </c>
      <c r="B62" s="23" t="s">
        <v>21</v>
      </c>
      <c r="C62" s="20">
        <v>4200</v>
      </c>
      <c r="D62" s="28"/>
      <c r="E62" s="1">
        <v>0</v>
      </c>
      <c r="F62" s="29">
        <f t="shared" si="27"/>
        <v>4200</v>
      </c>
      <c r="G62" s="29"/>
      <c r="H62" s="29"/>
    </row>
    <row r="63" spans="1:8" ht="18" customHeight="1" x14ac:dyDescent="0.25">
      <c r="A63" s="11"/>
      <c r="B63" s="12" t="s">
        <v>39</v>
      </c>
      <c r="C63" s="12"/>
      <c r="D63" s="12"/>
      <c r="E63" s="12"/>
      <c r="F63" s="12"/>
      <c r="G63" s="12"/>
      <c r="H63" s="12"/>
    </row>
    <row r="64" spans="1:8" ht="69" x14ac:dyDescent="0.25">
      <c r="A64" s="22"/>
      <c r="B64" s="13" t="s">
        <v>15</v>
      </c>
      <c r="C64" s="13" t="s">
        <v>32</v>
      </c>
      <c r="D64" s="15" t="s">
        <v>16</v>
      </c>
      <c r="E64" s="15"/>
      <c r="F64" s="24" t="s">
        <v>52</v>
      </c>
      <c r="G64" s="24"/>
      <c r="H64" s="24"/>
    </row>
    <row r="65" spans="1:11" ht="17.25" x14ac:dyDescent="0.25">
      <c r="A65" s="13"/>
      <c r="B65" s="13"/>
      <c r="C65" s="13" t="s">
        <v>53</v>
      </c>
      <c r="D65" s="13"/>
      <c r="E65" s="13" t="s">
        <v>48</v>
      </c>
      <c r="F65" s="25" t="s">
        <v>54</v>
      </c>
      <c r="G65" s="26"/>
      <c r="H65" s="27"/>
    </row>
    <row r="66" spans="1:11" ht="17.25" x14ac:dyDescent="0.25">
      <c r="A66" s="16">
        <v>36</v>
      </c>
      <c r="B66" s="23" t="s">
        <v>23</v>
      </c>
      <c r="C66" s="20">
        <v>3200</v>
      </c>
      <c r="D66" s="28"/>
      <c r="E66" s="1">
        <v>0</v>
      </c>
      <c r="F66" s="29">
        <f>C66*(1-E66)</f>
        <v>3200</v>
      </c>
      <c r="G66" s="29"/>
      <c r="H66" s="29"/>
    </row>
    <row r="67" spans="1:11" ht="17.25" x14ac:dyDescent="0.25">
      <c r="A67" s="16">
        <v>37</v>
      </c>
      <c r="B67" s="23" t="s">
        <v>24</v>
      </c>
      <c r="C67" s="20">
        <v>3200</v>
      </c>
      <c r="D67" s="28"/>
      <c r="E67" s="1">
        <v>0</v>
      </c>
      <c r="F67" s="29">
        <f t="shared" ref="F67:F71" si="28">C67*(1-E67)</f>
        <v>3200</v>
      </c>
      <c r="G67" s="29"/>
      <c r="H67" s="29"/>
    </row>
    <row r="68" spans="1:11" ht="17.25" x14ac:dyDescent="0.25">
      <c r="A68" s="16">
        <v>38</v>
      </c>
      <c r="B68" s="23" t="s">
        <v>25</v>
      </c>
      <c r="C68" s="20">
        <v>3200</v>
      </c>
      <c r="D68" s="28"/>
      <c r="E68" s="1">
        <v>0</v>
      </c>
      <c r="F68" s="29">
        <f t="shared" si="28"/>
        <v>3200</v>
      </c>
      <c r="G68" s="29"/>
      <c r="H68" s="29"/>
    </row>
    <row r="69" spans="1:11" ht="17.25" x14ac:dyDescent="0.25">
      <c r="A69" s="16">
        <v>39</v>
      </c>
      <c r="B69" s="23" t="s">
        <v>26</v>
      </c>
      <c r="C69" s="20">
        <v>3200</v>
      </c>
      <c r="D69" s="28"/>
      <c r="E69" s="1">
        <v>0</v>
      </c>
      <c r="F69" s="29">
        <f t="shared" si="28"/>
        <v>3200</v>
      </c>
      <c r="G69" s="29"/>
      <c r="H69" s="29"/>
    </row>
    <row r="70" spans="1:11" ht="17.25" x14ac:dyDescent="0.25">
      <c r="A70" s="16">
        <v>40</v>
      </c>
      <c r="B70" s="23" t="s">
        <v>27</v>
      </c>
      <c r="C70" s="20">
        <v>3200</v>
      </c>
      <c r="D70" s="28"/>
      <c r="E70" s="1">
        <v>0</v>
      </c>
      <c r="F70" s="29">
        <f t="shared" si="28"/>
        <v>3200</v>
      </c>
      <c r="G70" s="29"/>
      <c r="H70" s="29"/>
    </row>
    <row r="71" spans="1:11" ht="17.25" x14ac:dyDescent="0.25">
      <c r="A71" s="16">
        <v>41</v>
      </c>
      <c r="B71" s="30" t="s">
        <v>28</v>
      </c>
      <c r="C71" s="31">
        <v>3200</v>
      </c>
      <c r="D71" s="28"/>
      <c r="E71" s="1">
        <v>0</v>
      </c>
      <c r="F71" s="29">
        <f t="shared" si="28"/>
        <v>3200</v>
      </c>
      <c r="G71" s="29"/>
      <c r="H71" s="29"/>
    </row>
    <row r="72" spans="1:11" ht="17.25" customHeight="1" x14ac:dyDescent="0.25">
      <c r="A72" s="32"/>
      <c r="B72" s="33"/>
      <c r="C72" s="33"/>
      <c r="D72" s="33"/>
      <c r="E72" s="33"/>
      <c r="F72" s="33"/>
      <c r="G72" s="33"/>
      <c r="H72" s="34"/>
    </row>
    <row r="73" spans="1:11" ht="25.5" customHeight="1" x14ac:dyDescent="0.25">
      <c r="A73" s="35" t="s">
        <v>59</v>
      </c>
      <c r="B73" s="36" t="s">
        <v>55</v>
      </c>
      <c r="C73" s="36"/>
      <c r="D73" s="36"/>
      <c r="E73" s="36"/>
      <c r="F73" s="37">
        <f>SUM(H6:H9,H13:H18,H22:H23,H28:H31,H35:H40,H44:H45,H49:H54,F58:H62,F66:H71)</f>
        <v>119985</v>
      </c>
      <c r="G73" s="37"/>
      <c r="H73" s="37"/>
      <c r="K73" s="38"/>
    </row>
    <row r="74" spans="1:11" ht="19.5" x14ac:dyDescent="0.25">
      <c r="B74" s="40"/>
      <c r="C74" s="40"/>
      <c r="D74" s="40"/>
      <c r="E74" s="40"/>
      <c r="F74" s="41"/>
      <c r="G74" s="41"/>
      <c r="H74" s="41"/>
    </row>
    <row r="75" spans="1:11" ht="38.25" customHeight="1" x14ac:dyDescent="0.25">
      <c r="B75" s="42" t="s">
        <v>22</v>
      </c>
      <c r="C75" s="42"/>
      <c r="D75" s="7"/>
      <c r="E75" s="7"/>
      <c r="F75" s="7"/>
      <c r="G75" s="7"/>
      <c r="H75" s="7"/>
    </row>
  </sheetData>
  <sheetProtection algorithmName="SHA-512" hashValue="s/w86ptcvkWKSSaVOeVSubVGIni0Xi9IrQ+W5x8+Lhunar/XkhVn6H2s2dodhgfuoWzUNsuXc3kB8jhHUhEP4w==" saltValue="Z59HGPTkVGNuC5RdC/dFAg==" spinCount="100000" sheet="1" objects="1" scenarios="1" selectLockedCells="1"/>
  <mergeCells count="34">
    <mergeCell ref="A1:H1"/>
    <mergeCell ref="A72:H72"/>
    <mergeCell ref="F57:H57"/>
    <mergeCell ref="F65:H65"/>
    <mergeCell ref="F68:H68"/>
    <mergeCell ref="D64:E64"/>
    <mergeCell ref="F64:H64"/>
    <mergeCell ref="F66:H66"/>
    <mergeCell ref="F67:H67"/>
    <mergeCell ref="F61:H61"/>
    <mergeCell ref="F62:H62"/>
    <mergeCell ref="B63:H63"/>
    <mergeCell ref="F58:H58"/>
    <mergeCell ref="F59:H59"/>
    <mergeCell ref="F60:H60"/>
    <mergeCell ref="D56:E56"/>
    <mergeCell ref="F56:H56"/>
    <mergeCell ref="B2:H2"/>
    <mergeCell ref="B3:H3"/>
    <mergeCell ref="B10:H10"/>
    <mergeCell ref="B19:H19"/>
    <mergeCell ref="B24:H24"/>
    <mergeCell ref="B25:H25"/>
    <mergeCell ref="B32:H32"/>
    <mergeCell ref="B41:H41"/>
    <mergeCell ref="B46:H46"/>
    <mergeCell ref="B55:H55"/>
    <mergeCell ref="B75:C75"/>
    <mergeCell ref="D75:H75"/>
    <mergeCell ref="F69:H69"/>
    <mergeCell ref="F70:H70"/>
    <mergeCell ref="F71:H71"/>
    <mergeCell ref="B73:E73"/>
    <mergeCell ref="F73:H73"/>
  </mergeCells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Scheda Quotazioni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Bartolini Federico</dc:creator>
  <cp:lastModifiedBy>Zegarelli Dario</cp:lastModifiedBy>
  <cp:lastPrinted>2023-05-31T10:43:14Z</cp:lastPrinted>
  <dcterms:created xsi:type="dcterms:W3CDTF">2023-05-12T12:36:05Z</dcterms:created>
  <dcterms:modified xsi:type="dcterms:W3CDTF">2023-12-04T09:10:57Z</dcterms:modified>
</cp:coreProperties>
</file>